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bin" ContentType="application/vnd.openxmlformats-officedocument.spreadsheetml.printerSettings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3" /><Relationship Type="http://schemas.openxmlformats.org/package/2006/relationships/metadata/core-properties" Target="/docProps/core.xml" Id="rId2" /><Relationship Type="http://schemas.openxmlformats.org/officeDocument/2006/relationships/officeDocument" Target="/xl/workbook.xml" Id="rId1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5" lowestEdited="5" rupBuild="9303"/>
  <x:workbookPr checkCompatibility="1" defaultThemeVersion="124226"/>
  <x:bookViews>
    <x:workbookView xWindow="120" yWindow="1380" windowWidth="20730" windowHeight="11040"/>
  </x:bookViews>
  <x:sheets>
    <x:sheet name="anexo 13" sheetId="1" r:id="rId1"/>
  </x:sheets>
  <x:definedNames>
    <x:definedName name="_xlnm.Print_Titles" localSheetId="0">'anexo 13'!$1:$13</x:definedName>
  </x:definedNames>
  <x:calcPr calcId="145621"/>
</x:workbook>
</file>

<file path=xl/calcChain.xml><?xml version="1.0" encoding="utf-8"?>
<calcChain xmlns="http://schemas.openxmlformats.org/spreadsheetml/2006/main">
  <c r="F9" i="1" l="1"/>
  <c r="F10" i="1" s="1"/>
  <c r="F18" i="1"/>
  <c r="F22" i="1"/>
  <c r="F29" i="1"/>
  <c r="F35" i="1"/>
  <c r="E21" i="1"/>
  <c r="C29" i="1"/>
  <c r="E27" i="1"/>
  <c r="D36" i="1"/>
  <c r="D22" i="1"/>
  <c r="C22" i="1"/>
  <c r="D29" i="1"/>
  <c r="E29" i="1" l="1"/>
  <c r="E15" i="1"/>
  <c r="E16" i="1"/>
  <c r="E17" i="1"/>
  <c r="E24" i="1"/>
  <c r="E25" i="1"/>
  <c r="E26" i="1"/>
  <c r="E20" i="1"/>
  <c r="E22" i="1" s="1"/>
  <c r="E28" i="1"/>
  <c r="E31" i="1"/>
  <c r="E32" i="1"/>
  <c r="E33" i="1"/>
  <c r="E34" i="1"/>
  <c r="C18" i="1"/>
  <c r="C35" i="1"/>
  <c r="C36" i="1" l="1"/>
  <c r="E18" i="1"/>
  <c r="D35" i="1"/>
  <c r="D18" i="1" l="1"/>
  <c r="E35" i="1" l="1"/>
  <c r="E36" i="1" s="1"/>
</calcChain>
</file>

<file path=xl/sharedStrings.xml><?xml version="1.0" encoding="utf-8"?>
<sst xmlns="http://schemas.openxmlformats.org/spreadsheetml/2006/main" count="71" uniqueCount="59">
  <si>
    <t>DESCRIPCION DEL GASTO POR RUBROS</t>
  </si>
  <si>
    <t>VARIACION</t>
  </si>
  <si>
    <t>% POR RUBRO</t>
  </si>
  <si>
    <t>01 AGUA POTABLE</t>
  </si>
  <si>
    <t>08 MEJORAMIENTO DE VIVIENDA</t>
  </si>
  <si>
    <t>TOTALES:</t>
  </si>
  <si>
    <t>Declaramos bajo protesta de decir verdad que los estados financieros y sus notas son razonablemente correctos y son propiedad del emisor.</t>
  </si>
  <si>
    <t xml:space="preserve"> </t>
  </si>
  <si>
    <t>AYUNTAMIENTO DE CABORCA, SONORA.</t>
  </si>
  <si>
    <t xml:space="preserve">         Ingresos por Ejercer</t>
  </si>
  <si>
    <t xml:space="preserve">         Importe a Justificar</t>
  </si>
  <si>
    <t>NUMERO DE OBRA</t>
  </si>
  <si>
    <t xml:space="preserve">IMPORTE PRESUPUESTADO </t>
  </si>
  <si>
    <t>IMPORTE DEVENGADO ACUMULADO AL TRIMESTRE</t>
  </si>
  <si>
    <t>SUB-TOTAL</t>
  </si>
  <si>
    <t>_______________________________</t>
  </si>
  <si>
    <t>PRESIDENTE</t>
  </si>
  <si>
    <t>TESORERO</t>
  </si>
  <si>
    <t>DIRECTOR DE OBRAS PUBLICAS</t>
  </si>
  <si>
    <t>L.C.I. Iván Saúl Mendoza Yescas</t>
  </si>
  <si>
    <t>DESGLOSE DE GASTOS EFECTUADOS CON RECURSOS DEL FONDO DE APORTACIONES PARA LA INFRAESTRUCTURA SOCIAL MUNICIPAL Y DE LAS DEMARCACIONES TERRITORIALES DEL DISTRITO FEDERAL</t>
  </si>
  <si>
    <t xml:space="preserve">             ANEXO 13</t>
  </si>
  <si>
    <t>05 ELECTRIFICACION RURAL Y DE COLONIAS POBRES</t>
  </si>
  <si>
    <t xml:space="preserve">Arq. Jesus Ricardo Monge Martinez </t>
  </si>
  <si>
    <t>Saldo conciliado en Bancos al inicio del ejrcicio 01/01/2019</t>
  </si>
  <si>
    <t>61302-07</t>
  </si>
  <si>
    <t xml:space="preserve">AMPLIACION DE RED DE AGUA POTABLE EN EL DIAMANTE </t>
  </si>
  <si>
    <t>61301-16</t>
  </si>
  <si>
    <t>REHABILITACION DE POZO Y COLOCACION DE TANQUE ELEVADO EJIDO A. FRONTERAS</t>
  </si>
  <si>
    <t>61301-17</t>
  </si>
  <si>
    <t>61410-33</t>
  </si>
  <si>
    <t>61410-34</t>
  </si>
  <si>
    <t>61410-35</t>
  </si>
  <si>
    <t>61302-06</t>
  </si>
  <si>
    <t>AMPLIACION DE RED DRENAJE, COLONIA PALO VERDE</t>
  </si>
  <si>
    <t>AMPLIACION DE RED ELECTRICA EN COLONIA LA HUERTA</t>
  </si>
  <si>
    <t>AMPLIACION DE RED ELECTRICA EN LA COLONIA PALO VERDE</t>
  </si>
  <si>
    <t>AMPLIACION DE RED ELECTRICA EN LA COLONIA NUEVO AMANECER</t>
  </si>
  <si>
    <t>61411-24</t>
  </si>
  <si>
    <t>AMPLIACION DE ALUMBRADO PUBLICO EN DIFERENTES SECTORES DEL MUNICIPIO</t>
  </si>
  <si>
    <t>61102-24</t>
  </si>
  <si>
    <t>CONSTRUCCION DE CUARTOS EN ZONAS DE ATENCION PRIORITARIA DEL MUNICIPIO DE CABORCA</t>
  </si>
  <si>
    <t>61102-25</t>
  </si>
  <si>
    <t>CONSTRUCCION DE CUARTOS PARA BAÑO PARA ZONAS DE ATENCION PROIORITARIA DEL MUNICIPIO DE CABORCA</t>
  </si>
  <si>
    <t>61102-26</t>
  </si>
  <si>
    <t>CONSTRUCCION DE TECHOS PARA VIVIENDA EN DIFERENTES PUNTOS DE LA CIUDAD</t>
  </si>
  <si>
    <t>61102-27</t>
  </si>
  <si>
    <t>CONSTRUCCION DE PISOS DE CONCRETO EN INTERIOR DE VIVIENDAS EN ZONAS DE ATENCION PRIORITARIA DEL MUNICIPIO DE CABORCA</t>
  </si>
  <si>
    <t>CONCILIACION DEL SALDO DE LA CUENTA 0112665719 DEL BANCO BANCOMER</t>
  </si>
  <si>
    <t>61410-36</t>
  </si>
  <si>
    <t>AMPL RED ELECT COL NVO AMANCER ETAPA 1</t>
  </si>
  <si>
    <t>03 DRENAJE Y LETRINAS</t>
  </si>
  <si>
    <t>61409-08</t>
  </si>
  <si>
    <t>AMPL RED DRENAJE COL PALO VERDE EN CABORCA, SON</t>
  </si>
  <si>
    <t>PERIODO: DEL 1° DE ENERO AL 30 JUNIO DEL 2019</t>
  </si>
  <si>
    <t>Más: Ingresos recibidos del 1° de Enero al 30 de Junio de 2019</t>
  </si>
  <si>
    <t>Menos: Gastos efectuados del 1° de Enero al 30 de Junio de 2019</t>
  </si>
  <si>
    <t>Menos: Saldo en Bancos al 30 de Junio del 2019</t>
  </si>
  <si>
    <t>Lic. Librado Macías González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</si>
</sst>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</numFmts>
  <fonts count="10" x14ac:knownFonts="1"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</cellStyleXfs>
  <cellXfs count="95">
    <xf numFmtId="0" fontId="0" fillId="0" borderId="0" xfId="0"/>
    <xf numFmtId="0" fontId="3" fillId="0" borderId="0" xfId="0" applyFont="1" applyBorder="1"/>
    <xf numFmtId="0" fontId="1" fillId="0" borderId="0" xfId="0" applyFont="1"/>
    <xf numFmtId="164" fontId="1" fillId="0" borderId="0" xfId="1" applyFont="1" applyAlignment="1">
      <alignment horizontal="left"/>
    </xf>
    <xf numFmtId="0" fontId="1" fillId="0" borderId="0" xfId="0" applyFont="1" applyBorder="1"/>
    <xf numFmtId="0" fontId="3" fillId="0" borderId="0" xfId="0" applyFont="1"/>
    <xf numFmtId="164" fontId="3" fillId="0" borderId="0" xfId="1" applyFont="1"/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1" applyFont="1" applyBorder="1" applyAlignment="1">
      <alignment horizontal="center"/>
    </xf>
    <xf numFmtId="0" fontId="3" fillId="0" borderId="2" xfId="0" applyFont="1" applyBorder="1"/>
    <xf numFmtId="164" fontId="1" fillId="0" borderId="0" xfId="1" applyFont="1"/>
    <xf numFmtId="0" fontId="3" fillId="0" borderId="0" xfId="0" applyFont="1" applyFill="1" applyBorder="1"/>
    <xf numFmtId="164" fontId="3" fillId="0" borderId="0" xfId="1" applyFont="1" applyFill="1" applyBorder="1"/>
    <xf numFmtId="0" fontId="1" fillId="0" borderId="0" xfId="0" applyFont="1" applyFill="1" applyBorder="1"/>
    <xf numFmtId="0" fontId="3" fillId="0" borderId="5" xfId="0" applyFont="1" applyFill="1" applyBorder="1"/>
    <xf numFmtId="0" fontId="3" fillId="0" borderId="6" xfId="0" applyFont="1" applyFill="1" applyBorder="1"/>
    <xf numFmtId="0" fontId="1" fillId="0" borderId="2" xfId="0" applyFont="1" applyFill="1" applyBorder="1"/>
    <xf numFmtId="164" fontId="3" fillId="0" borderId="2" xfId="1" applyFont="1" applyFill="1" applyBorder="1"/>
    <xf numFmtId="4" fontId="3" fillId="0" borderId="0" xfId="1" applyNumberFormat="1" applyFont="1" applyAlignment="1">
      <alignment horizontal="center"/>
    </xf>
    <xf numFmtId="4" fontId="1" fillId="0" borderId="0" xfId="1" applyNumberFormat="1" applyFont="1" applyBorder="1" applyAlignment="1">
      <alignment horizontal="center"/>
    </xf>
    <xf numFmtId="4" fontId="1" fillId="0" borderId="0" xfId="1" applyNumberFormat="1" applyFont="1" applyAlignment="1">
      <alignment horizontal="center"/>
    </xf>
    <xf numFmtId="4" fontId="3" fillId="0" borderId="0" xfId="1" applyNumberFormat="1" applyFont="1" applyFill="1" applyBorder="1" applyAlignment="1">
      <alignment horizontal="center"/>
    </xf>
    <xf numFmtId="4" fontId="3" fillId="0" borderId="2" xfId="1" applyNumberFormat="1" applyFont="1" applyFill="1" applyBorder="1" applyAlignment="1">
      <alignment horizontal="center"/>
    </xf>
    <xf numFmtId="10" fontId="1" fillId="0" borderId="0" xfId="0" applyNumberFormat="1" applyFont="1" applyBorder="1"/>
    <xf numFmtId="0" fontId="1" fillId="2" borderId="8" xfId="0" applyFont="1" applyFill="1" applyBorder="1" applyAlignment="1"/>
    <xf numFmtId="0" fontId="1" fillId="2" borderId="9" xfId="0" applyFont="1" applyFill="1" applyBorder="1" applyAlignment="1"/>
    <xf numFmtId="4" fontId="1" fillId="2" borderId="9" xfId="0" applyNumberFormat="1" applyFont="1" applyFill="1" applyBorder="1" applyAlignment="1">
      <alignment horizontal="center"/>
    </xf>
    <xf numFmtId="0" fontId="1" fillId="0" borderId="0" xfId="0" applyFont="1" applyBorder="1" applyAlignment="1">
      <alignment vertical="center"/>
    </xf>
    <xf numFmtId="10" fontId="1" fillId="2" borderId="10" xfId="0" applyNumberFormat="1" applyFont="1" applyFill="1" applyBorder="1" applyAlignment="1"/>
    <xf numFmtId="10" fontId="3" fillId="0" borderId="0" xfId="1" applyNumberFormat="1" applyFont="1" applyBorder="1" applyAlignment="1">
      <alignment horizontal="center"/>
    </xf>
    <xf numFmtId="10" fontId="3" fillId="0" borderId="0" xfId="1" applyNumberFormat="1" applyFont="1"/>
    <xf numFmtId="10" fontId="3" fillId="0" borderId="0" xfId="1" applyNumberFormat="1" applyFont="1" applyBorder="1"/>
    <xf numFmtId="10" fontId="3" fillId="0" borderId="0" xfId="1" applyNumberFormat="1" applyFont="1" applyBorder="1" applyAlignment="1"/>
    <xf numFmtId="44" fontId="1" fillId="0" borderId="7" xfId="1" applyNumberFormat="1" applyFont="1" applyFill="1" applyBorder="1"/>
    <xf numFmtId="164" fontId="6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10" fontId="6" fillId="0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/>
    </xf>
    <xf numFmtId="164" fontId="3" fillId="0" borderId="0" xfId="1" applyFont="1" applyBorder="1"/>
    <xf numFmtId="0" fontId="4" fillId="0" borderId="0" xfId="0" applyFont="1" applyAlignment="1">
      <alignment horizontal="center"/>
    </xf>
    <xf numFmtId="4" fontId="4" fillId="0" borderId="0" xfId="1" applyNumberFormat="1" applyFont="1" applyAlignment="1">
      <alignment horizontal="center"/>
    </xf>
    <xf numFmtId="10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0" fontId="6" fillId="0" borderId="1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right" vertical="center"/>
    </xf>
    <xf numFmtId="4" fontId="6" fillId="0" borderId="1" xfId="1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horizontal="right" vertical="center"/>
    </xf>
    <xf numFmtId="44" fontId="3" fillId="0" borderId="4" xfId="1" applyNumberFormat="1" applyFont="1" applyFill="1" applyBorder="1"/>
    <xf numFmtId="44" fontId="1" fillId="0" borderId="4" xfId="1" applyNumberFormat="1" applyFont="1" applyFill="1" applyBorder="1"/>
    <xf numFmtId="0" fontId="6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7" fillId="0" borderId="0" xfId="0" applyFont="1" applyAlignment="1">
      <alignment horizontal="left"/>
    </xf>
    <xf numFmtId="164" fontId="3" fillId="0" borderId="0" xfId="1" applyFont="1" applyBorder="1" applyAlignment="1">
      <alignment horizontal="center"/>
    </xf>
    <xf numFmtId="164" fontId="1" fillId="0" borderId="3" xfId="1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49" fontId="6" fillId="0" borderId="11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left" vertical="center" wrapText="1"/>
    </xf>
    <xf numFmtId="164" fontId="6" fillId="0" borderId="11" xfId="0" applyNumberFormat="1" applyFont="1" applyFill="1" applyBorder="1" applyAlignment="1">
      <alignment horizontal="center" vertical="center"/>
    </xf>
    <xf numFmtId="10" fontId="6" fillId="0" borderId="1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/>
    </xf>
    <xf numFmtId="10" fontId="5" fillId="0" borderId="12" xfId="0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4" fontId="9" fillId="2" borderId="11" xfId="1" applyNumberFormat="1" applyFont="1" applyFill="1" applyBorder="1" applyAlignment="1">
      <alignment horizontal="center" vertical="center" wrapText="1"/>
    </xf>
    <xf numFmtId="164" fontId="6" fillId="2" borderId="11" xfId="1" applyFont="1" applyFill="1" applyBorder="1" applyAlignment="1">
      <alignment horizontal="center" vertical="center" wrapText="1"/>
    </xf>
    <xf numFmtId="164" fontId="6" fillId="2" borderId="11" xfId="1" applyFont="1" applyFill="1" applyBorder="1" applyAlignment="1">
      <alignment horizontal="center" vertical="center"/>
    </xf>
    <xf numFmtId="10" fontId="6" fillId="2" borderId="11" xfId="1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 wrapText="1"/>
    </xf>
    <xf numFmtId="10" fontId="4" fillId="0" borderId="12" xfId="0" applyNumberFormat="1" applyFont="1" applyFill="1" applyBorder="1" applyAlignment="1">
      <alignment horizontal="center" vertical="center"/>
    </xf>
    <xf numFmtId="164" fontId="4" fillId="0" borderId="12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vertical="center"/>
    </xf>
    <xf numFmtId="49" fontId="8" fillId="0" borderId="8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vertical="center"/>
    </xf>
    <xf numFmtId="10" fontId="6" fillId="0" borderId="10" xfId="0" applyNumberFormat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vertical="center"/>
    </xf>
    <xf numFmtId="164" fontId="6" fillId="0" borderId="9" xfId="0" applyNumberFormat="1" applyFont="1" applyFill="1" applyBorder="1" applyAlignment="1">
      <alignment horizontal="center" vertical="center"/>
    </xf>
    <xf numFmtId="164" fontId="6" fillId="0" borderId="9" xfId="0" applyNumberFormat="1" applyFont="1" applyFill="1" applyBorder="1" applyAlignment="1">
      <alignment vertical="center"/>
    </xf>
    <xf numFmtId="43" fontId="6" fillId="0" borderId="9" xfId="0" applyNumberFormat="1" applyFont="1" applyFill="1" applyBorder="1" applyAlignment="1">
      <alignment vertical="center"/>
    </xf>
    <xf numFmtId="10" fontId="7" fillId="0" borderId="0" xfId="0" applyNumberFormat="1" applyFont="1" applyAlignment="1">
      <alignment horizontal="right"/>
    </xf>
  </cellXfs>
  <cellStyles count="10">
    <cellStyle name="Euro" xfId="3"/>
    <cellStyle name="Millares" xfId="1" builtinId="3"/>
    <cellStyle name="Millares 2" xfId="4"/>
    <cellStyle name="Millares 2 2" xfId="5"/>
    <cellStyle name="Millares 3" xfId="6"/>
    <cellStyle name="Millares 4" xfId="7"/>
    <cellStyle name="Normal" xfId="0" builtinId="0"/>
    <cellStyle name="Normal 2" xfId="8"/>
    <cellStyle name="Normal 2 2" xfId="2"/>
    <cellStyle name="Normal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theme" Target="/xl/theme/theme1.xml" Id="rId2" /><Relationship Type="http://schemas.openxmlformats.org/officeDocument/2006/relationships/worksheet" Target="/xl/worksheets/sheet1.xml" Id="rId1" /><Relationship Type="http://schemas.openxmlformats.org/officeDocument/2006/relationships/calcChain" Target="/xl/calcChain.xml" Id="rId5" /><Relationship Type="http://schemas.openxmlformats.org/officeDocument/2006/relationships/sharedStrings" Target="/xl/sharedStrings.xml" Id="rId4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rgb="FF00B050"/>
  </x:sheetPr>
  <x:dimension ref="A1:F48"/>
  <x:sheetViews>
    <x:sheetView tabSelected="1" zoomScale="90" zoomScaleNormal="90" workbookViewId="0">
      <x:selection activeCell="B14" sqref="B14"/>
    </x:sheetView>
  </x:sheetViews>
  <x:sheetFormatPr baseColWidth="10" defaultColWidth="9.140625" defaultRowHeight="12" x14ac:dyDescent="0.2"/>
  <x:cols>
    <x:col min="1" max="1" width="10.28515625" style="5" customWidth="1"/>
    <x:col min="2" max="2" width="31.7109375" style="5" customWidth="1"/>
    <x:col min="3" max="3" width="15" style="19" customWidth="1"/>
    <x:col min="4" max="4" width="18.7109375" style="6" customWidth="1"/>
    <x:col min="5" max="5" width="13" style="6" customWidth="1"/>
    <x:col min="6" max="6" width="13.5703125" style="31" customWidth="1"/>
    <x:col min="7" max="16384" width="9.140625" style="1"/>
  </x:cols>
  <x:sheetData>
    <x:row r="1" spans="1:6" ht="27.75" customHeight="1" x14ac:dyDescent="0.2">
      <x:c r="A1" s="64" t="s">
        <x:v>20</x:v>
      </x:c>
      <x:c r="B1" s="64"/>
      <x:c r="C1" s="64"/>
      <x:c r="D1" s="64"/>
      <x:c r="E1" s="64"/>
      <x:c r="F1" s="64"/>
    </x:row>
    <x:row r="2" spans="1:6" ht="18.75" customHeight="1" x14ac:dyDescent="0.2"/>
    <x:row r="3" spans="1:6" s="4" customFormat="1" ht="12.75" x14ac:dyDescent="0.2">
      <x:c r="A3" s="61" t="s">
        <x:v>8</x:v>
      </x:c>
      <x:c r="B3" s="61"/>
      <x:c r="C3" s="20"/>
      <x:c r="D3" s="3"/>
      <x:c r="E3" s="3"/>
      <x:c r="F3" s="94" t="s">
        <x:v>21</x:v>
      </x:c>
    </x:row>
    <x:row r="4" spans="1:6" s="4" customFormat="1" x14ac:dyDescent="0.2">
      <x:c r="A4" s="2" t="s">
        <x:v>54</x:v>
      </x:c>
      <x:c r="B4" s="2"/>
      <x:c r="C4" s="21"/>
      <x:c r="D4" s="11"/>
      <x:c r="E4" s="11"/>
      <x:c r="F4" s="24"/>
    </x:row>
    <x:row r="5" spans="1:6" ht="12.75" customHeight="1" x14ac:dyDescent="0.2">
      <x:c r="A5" s="25" t="s">
        <x:v>48</x:v>
      </x:c>
      <x:c r="B5" s="26"/>
      <x:c r="C5" s="27"/>
      <x:c r="D5" s="26"/>
      <x:c r="E5" s="26"/>
      <x:c r="F5" s="29"/>
    </x:row>
    <x:row r="6" spans="1:6" x14ac:dyDescent="0.2">
      <x:c r="A6" s="15"/>
      <x:c r="B6" s="12" t="s">
        <x:v>24</x:v>
      </x:c>
      <x:c r="C6" s="22"/>
      <x:c r="D6" s="13"/>
      <x:c r="E6" s="13"/>
      <x:c r="F6" s="57">
        <x:v>0</x:v>
      </x:c>
    </x:row>
    <x:row r="7" spans="1:6" x14ac:dyDescent="0.2">
      <x:c r="A7" s="15"/>
      <x:c r="B7" s="12" t="s">
        <x:v>55</x:v>
      </x:c>
      <x:c r="C7" s="22"/>
      <x:c r="D7" s="13"/>
      <x:c r="E7" s="13"/>
      <x:c r="F7" s="57">
        <x:v>9166656.5099999998</x:v>
      </x:c>
    </x:row>
    <x:row r="8" spans="1:6" x14ac:dyDescent="0.2">
      <x:c r="A8" s="15"/>
      <x:c r="B8" s="12" t="s">
        <x:v>56</x:v>
      </x:c>
      <x:c r="C8" s="22"/>
      <x:c r="D8" s="13"/>
      <x:c r="E8" s="13"/>
      <x:c r="F8" s="57">
        <x:v>1556042.92</x:v>
      </x:c>
    </x:row>
    <x:row r="9" spans="1:6" x14ac:dyDescent="0.2">
      <x:c r="A9" s="15"/>
      <x:c r="B9" s="14" t="s">
        <x:v>9</x:v>
      </x:c>
      <x:c r="C9" s="22"/>
      <x:c r="D9" s="13"/>
      <x:c r="E9" s="13"/>
      <x:c r="F9" s="58">
        <x:f>F7-F8</x:f>
        <x:v>7610613.5899999999</x:v>
      </x:c>
    </x:row>
    <x:row r="10" spans="1:6" x14ac:dyDescent="0.2">
      <x:c r="A10" s="15"/>
      <x:c r="B10" s="12" t="s">
        <x:v>57</x:v>
      </x:c>
      <x:c r="C10" s="22"/>
      <x:c r="D10" s="13"/>
      <x:c r="E10" s="13"/>
      <x:c r="F10" s="57">
        <x:f>F9</x:f>
        <x:v>7610613.5899999999</x:v>
      </x:c>
    </x:row>
    <x:row r="11" spans="1:6" x14ac:dyDescent="0.2">
      <x:c r="A11" s="16"/>
      <x:c r="B11" s="17" t="s">
        <x:v>10</x:v>
      </x:c>
      <x:c r="C11" s="23"/>
      <x:c r="D11" s="18"/>
      <x:c r="E11" s="18"/>
      <x:c r="F11" s="34">
        <x:v>0</x:v>
      </x:c>
    </x:row>
    <x:row r="12" spans="1:6" ht="9" customHeight="1" x14ac:dyDescent="0.2"/>
    <x:row r="13" spans="1:6" s="7" customFormat="1" ht="50.25" customHeight="1" x14ac:dyDescent="0.2">
      <x:c r="A13" s="75" t="s">
        <x:v>11</x:v>
      </x:c>
      <x:c r="B13" s="75" t="s">
        <x:v>0</x:v>
      </x:c>
      <x:c r="C13" s="76" t="s">
        <x:v>12</x:v>
      </x:c>
      <x:c r="D13" s="77" t="s">
        <x:v>13</x:v>
      </x:c>
      <x:c r="E13" s="78" t="s">
        <x:v>1</x:v>
      </x:c>
      <x:c r="F13" s="79" t="s">
        <x:v>2</x:v>
      </x:c>
    </x:row>
    <x:row r="14" spans="1:6" s="28" customFormat="1" ht="30" customHeight="1" x14ac:dyDescent="0.2">
      <x:c r="A14" s="84"/>
      <x:c r="B14" s="85" t="s">
        <x:v>3</x:v>
      </x:c>
      <x:c r="C14" s="86" t="s">
        <x:v>7</x:v>
      </x:c>
      <x:c r="D14" s="87"/>
      <x:c r="E14" s="87"/>
      <x:c r="F14" s="88" t="s">
        <x:v>7</x:v>
      </x:c>
    </x:row>
    <x:row r="15" spans="1:6" s="28" customFormat="1" ht="30" customHeight="1" x14ac:dyDescent="0.2">
      <x:c r="A15" s="71" t="s">
        <x:v>25</x:v>
      </x:c>
      <x:c r="B15" s="72" t="s">
        <x:v>26</x:v>
      </x:c>
      <x:c r="C15" s="73">
        <x:v>1000000</x:v>
      </x:c>
      <x:c r="D15" s="73">
        <x:v>347607.82</x:v>
      </x:c>
      <x:c r="E15" s="73">
        <x:f>C15-D15</x:f>
        <x:v>652392.17999999993</x:v>
      </x:c>
      <x:c r="F15" s="81">
        <x:v>0.64490000000000003</x:v>
      </x:c>
    </x:row>
    <x:row r="16" spans="1:6" s="28" customFormat="1" ht="30" customHeight="1" x14ac:dyDescent="0.2">
      <x:c r="A16" s="49" t="s">
        <x:v>27</x:v>
      </x:c>
      <x:c r="B16" s="50" t="s">
        <x:v>28</x:v>
      </x:c>
      <x:c r="C16" s="37">
        <x:v>2000000</x:v>
      </x:c>
      <x:c r="D16" s="37">
        <x:v>0</x:v>
      </x:c>
      <x:c r="E16" s="37">
        <x:f t="shared" ref="E16:E17" si="0">C16-D16</x:f>
        <x:v>2000000</x:v>
      </x:c>
      <x:c r="F16" s="44">
        <x:v>1.9771000000000001</x:v>
      </x:c>
    </x:row>
    <x:row r="17" spans="1:6" s="28" customFormat="1" ht="30" customHeight="1" x14ac:dyDescent="0.2">
      <x:c r="A17" s="49" t="s">
        <x:v>29</x:v>
      </x:c>
      <x:c r="B17" s="50" t="s">
        <x:v>28</x:v>
      </x:c>
      <x:c r="C17" s="37">
        <x:v>2000000</x:v>
      </x:c>
      <x:c r="D17" s="37">
        <x:v>0</x:v>
      </x:c>
      <x:c r="E17" s="37">
        <x:f t="shared" si="0"/>
        <x:v>2000000</x:v>
      </x:c>
      <x:c r="F17" s="44">
        <x:v>1.9771000000000001</x:v>
      </x:c>
    </x:row>
    <x:row r="18" spans="1:6" s="45" customFormat="1" ht="30" customHeight="1" x14ac:dyDescent="0.2">
      <x:c r="A18" s="67" t="s">
        <x:v>14</x:v>
      </x:c>
      <x:c r="B18" s="80"/>
      <x:c r="C18" s="69">
        <x:f>C15+C16+C17</x:f>
        <x:v>5000000</x:v>
      </x:c>
      <x:c r="D18" s="69">
        <x:f>SUM(D15:D17)</x:f>
        <x:v>347607.82</x:v>
      </x:c>
      <x:c r="E18" s="69">
        <x:f>SUM(E15:E17)</x:f>
        <x:v>4652392.18</x:v>
      </x:c>
      <x:c r="F18" s="70">
        <x:f>F15+F16+F17</x:f>
        <x:v>4.5991</x:v>
      </x:c>
    </x:row>
    <x:row r="19" spans="1:6" s="45" customFormat="1" ht="30" customHeight="1" x14ac:dyDescent="0.2">
      <x:c r="A19" s="89"/>
      <x:c r="B19" s="90" t="s">
        <x:v>51</x:v>
      </x:c>
      <x:c r="C19" s="91"/>
      <x:c r="D19" s="91"/>
      <x:c r="E19" s="92"/>
      <x:c r="F19" s="88" t="s">
        <x:v>7</x:v>
      </x:c>
    </x:row>
    <x:row r="20" spans="1:6" s="59" customFormat="1" ht="30" customHeight="1" x14ac:dyDescent="0.2">
      <x:c r="A20" s="71" t="s">
        <x:v>33</x:v>
      </x:c>
      <x:c r="B20" s="72" t="s">
        <x:v>34</x:v>
      </x:c>
      <x:c r="C20" s="82">
        <x:v>609930</x:v>
      </x:c>
      <x:c r="D20" s="73">
        <x:v>0</x:v>
      </x:c>
      <x:c r="E20" s="83">
        <x:f>C20-D20</x:f>
        <x:v>609930</x:v>
      </x:c>
      <x:c r="F20" s="81">
        <x:v>0.60289999999999999</x:v>
      </x:c>
    </x:row>
    <x:row r="21" spans="1:6" s="59" customFormat="1" ht="30" customHeight="1" x14ac:dyDescent="0.2">
      <x:c r="A21" s="49" t="s">
        <x:v>52</x:v>
      </x:c>
      <x:c r="B21" s="50" t="s">
        <x:v>53</x:v>
      </x:c>
      <x:c r="C21" s="36"/>
      <x:c r="D21" s="37">
        <x:v>440821.2</x:v>
      </x:c>
      <x:c r="E21" s="55">
        <x:f>C21-D21</x:f>
        <x:v>-440821.2</x:v>
      </x:c>
      <x:c r="F21" s="44">
        <x:v>-0.43569999999999998</x:v>
      </x:c>
    </x:row>
    <x:row r="22" spans="1:6" s="59" customFormat="1" ht="30" customHeight="1" x14ac:dyDescent="0.2">
      <x:c r="A22" s="67" t="s">
        <x:v>14</x:v>
      </x:c>
      <x:c r="B22" s="68" t="s">
        <x:v>7</x:v>
      </x:c>
      <x:c r="C22" s="69">
        <x:f>C20+C21</x:f>
        <x:v>609930</x:v>
      </x:c>
      <x:c r="D22" s="69">
        <x:f>D20+D21</x:f>
        <x:v>440821.2</x:v>
      </x:c>
      <x:c r="E22" s="69">
        <x:f>E20+E21</x:f>
        <x:v>169108.8</x:v>
      </x:c>
      <x:c r="F22" s="70">
        <x:f>F20+F21</x:f>
        <x:v>0.16720000000000002</x:v>
      </x:c>
    </x:row>
    <x:row r="23" spans="1:6" s="59" customFormat="1" ht="30" customHeight="1" x14ac:dyDescent="0.2">
      <x:c r="A23" s="89"/>
      <x:c r="B23" s="90" t="s">
        <x:v>22</x:v>
      </x:c>
      <x:c r="C23" s="91"/>
      <x:c r="D23" s="91"/>
      <x:c r="E23" s="92"/>
      <x:c r="F23" s="88" t="s">
        <x:v>7</x:v>
      </x:c>
    </x:row>
    <x:row r="24" spans="1:6" s="59" customFormat="1" ht="30" customHeight="1" x14ac:dyDescent="0.2">
      <x:c r="A24" s="71" t="s">
        <x:v>30</x:v>
      </x:c>
      <x:c r="B24" s="72" t="s">
        <x:v>37</x:v>
      </x:c>
      <x:c r="C24" s="82">
        <x:v>1000000</x:v>
      </x:c>
      <x:c r="D24" s="73">
        <x:v>0</x:v>
      </x:c>
      <x:c r="E24" s="83">
        <x:f>C24-D24</x:f>
        <x:v>1000000</x:v>
      </x:c>
      <x:c r="F24" s="81">
        <x:v>0.98850000000000005</x:v>
      </x:c>
    </x:row>
    <x:row r="25" spans="1:6" s="59" customFormat="1" ht="30" customHeight="1" x14ac:dyDescent="0.2">
      <x:c r="A25" s="49" t="s">
        <x:v>31</x:v>
      </x:c>
      <x:c r="B25" s="50" t="s">
        <x:v>36</x:v>
      </x:c>
      <x:c r="C25" s="36">
        <x:v>2000000</x:v>
      </x:c>
      <x:c r="D25" s="37">
        <x:v>0</x:v>
      </x:c>
      <x:c r="E25" s="55">
        <x:f t="shared" ref="E25:E28" si="1">C25-D25</x:f>
        <x:v>2000000</x:v>
      </x:c>
      <x:c r="F25" s="44">
        <x:v>1.9771000000000001</x:v>
      </x:c>
    </x:row>
    <x:row r="26" spans="1:6" s="59" customFormat="1" ht="30" customHeight="1" x14ac:dyDescent="0.2">
      <x:c r="A26" s="49" t="s">
        <x:v>32</x:v>
      </x:c>
      <x:c r="B26" s="50" t="s">
        <x:v>35</x:v>
      </x:c>
      <x:c r="C26" s="36">
        <x:v>800000</x:v>
      </x:c>
      <x:c r="D26" s="37">
        <x:v>0</x:v>
      </x:c>
      <x:c r="E26" s="55">
        <x:f t="shared" si="1"/>
        <x:v>800000</x:v>
      </x:c>
      <x:c r="F26" s="44">
        <x:v>0.79079999999999995</x:v>
      </x:c>
    </x:row>
    <x:row r="27" spans="1:6" s="59" customFormat="1" ht="30" customHeight="1" x14ac:dyDescent="0.2">
      <x:c r="A27" s="49" t="s">
        <x:v>49</x:v>
      </x:c>
      <x:c r="B27" s="50" t="s">
        <x:v>50</x:v>
      </x:c>
      <x:c r="C27" s="36"/>
      <x:c r="D27" s="37">
        <x:v>223116.05</x:v>
      </x:c>
      <x:c r="E27" s="55">
        <x:f>C27-D27</x:f>
        <x:v>-223116.05</x:v>
      </x:c>
      <x:c r="F27" s="44">
        <x:v>-0.2205</x:v>
      </x:c>
    </x:row>
    <x:row r="28" spans="1:6" s="59" customFormat="1" ht="30" customHeight="1" x14ac:dyDescent="0.2">
      <x:c r="A28" s="49" t="s">
        <x:v>38</x:v>
      </x:c>
      <x:c r="B28" s="50" t="s">
        <x:v>39</x:v>
      </x:c>
      <x:c r="C28" s="36">
        <x:v>800000</x:v>
      </x:c>
      <x:c r="D28" s="37">
        <x:v>0</x:v>
      </x:c>
      <x:c r="E28" s="55">
        <x:f t="shared" si="1"/>
        <x:v>800000</x:v>
      </x:c>
      <x:c r="F28" s="44">
        <x:v>0.79079999999999995</x:v>
      </x:c>
    </x:row>
    <x:row r="29" spans="1:6" s="59" customFormat="1" ht="30" customHeight="1" x14ac:dyDescent="0.2">
      <x:c r="A29" s="67" t="s">
        <x:v>14</x:v>
      </x:c>
      <x:c r="B29" s="68" t="s">
        <x:v>7</x:v>
      </x:c>
      <x:c r="C29" s="69">
        <x:f>C24+C25+C26+C27+C28</x:f>
        <x:v>4600000</x:v>
      </x:c>
      <x:c r="D29" s="69">
        <x:f>D24+D25+D26+D27+D28</x:f>
        <x:v>223116.05</x:v>
      </x:c>
      <x:c r="E29" s="69">
        <x:f>C29-D29</x:f>
        <x:v>4376883.95</x:v>
      </x:c>
      <x:c r="F29" s="70">
        <x:f>F24+F25+F26+F27+F28</x:f>
        <x:v>4.3267000000000007</x:v>
      </x:c>
    </x:row>
    <x:row r="30" spans="1:6" s="59" customFormat="1" ht="30" customHeight="1" x14ac:dyDescent="0.2">
      <x:c r="A30" s="89"/>
      <x:c r="B30" s="85" t="s">
        <x:v>4</x:v>
      </x:c>
      <x:c r="C30" s="90"/>
      <x:c r="D30" s="90"/>
      <x:c r="E30" s="93" t="s">
        <x:v>7</x:v>
      </x:c>
      <x:c r="F30" s="88" t="s">
        <x:v>7</x:v>
      </x:c>
    </x:row>
    <x:row r="31" spans="1:6" s="60" customFormat="1" ht="30" customHeight="1" x14ac:dyDescent="0.2">
      <x:c r="A31" s="71" t="s">
        <x:v>40</x:v>
      </x:c>
      <x:c r="B31" s="72" t="s">
        <x:v>41</x:v>
      </x:c>
      <x:c r="C31" s="73">
        <x:v>1500000</x:v>
      </x:c>
      <x:c r="D31" s="73">
        <x:v>0</x:v>
      </x:c>
      <x:c r="E31" s="73">
        <x:f>C31-D31</x:f>
        <x:v>1500000</x:v>
      </x:c>
      <x:c r="F31" s="74">
        <x:v>1.4827999999999999</x:v>
      </x:c>
    </x:row>
    <x:row r="32" spans="1:6" s="60" customFormat="1" ht="30" customHeight="1" x14ac:dyDescent="0.2">
      <x:c r="A32" s="49" t="s">
        <x:v>42</x:v>
      </x:c>
      <x:c r="B32" s="50" t="s">
        <x:v>43</x:v>
      </x:c>
      <x:c r="C32" s="56">
        <x:v>540000</x:v>
      </x:c>
      <x:c r="D32" s="37">
        <x:v>0</x:v>
      </x:c>
      <x:c r="E32" s="37">
        <x:f t="shared" ref="E32:E34" si="2">C32-D32</x:f>
        <x:v>540000</x:v>
      </x:c>
      <x:c r="F32" s="40">
        <x:v>0.53380000000000005</x:v>
      </x:c>
    </x:row>
    <x:row r="33" spans="1:6" s="60" customFormat="1" ht="30" customHeight="1" x14ac:dyDescent="0.2">
      <x:c r="A33" s="49" t="s">
        <x:v>44</x:v>
      </x:c>
      <x:c r="B33" s="50" t="s">
        <x:v>45</x:v>
      </x:c>
      <x:c r="C33" s="37">
        <x:v>600000</x:v>
      </x:c>
      <x:c r="D33" s="37">
        <x:v>0</x:v>
      </x:c>
      <x:c r="E33" s="37">
        <x:f t="shared" si="2"/>
        <x:v>600000</x:v>
      </x:c>
      <x:c r="F33" s="40">
        <x:v>0.59309999999999996</x:v>
      </x:c>
    </x:row>
    <x:row r="34" spans="1:6" s="60" customFormat="1" ht="38.25" customHeight="1" x14ac:dyDescent="0.2">
      <x:c r="A34" s="49" t="s">
        <x:v>46</x:v>
      </x:c>
      <x:c r="B34" s="50" t="s">
        <x:v>47</x:v>
      </x:c>
      <x:c r="C34" s="37">
        <x:v>525000</x:v>
      </x:c>
      <x:c r="D34" s="37">
        <x:v>0</x:v>
      </x:c>
      <x:c r="E34" s="37">
        <x:f t="shared" si="2"/>
        <x:v>525000</x:v>
      </x:c>
      <x:c r="F34" s="40">
        <x:v>0.51900000000000002</x:v>
      </x:c>
    </x:row>
    <x:row r="35" spans="1:6" s="59" customFormat="1" ht="30" customHeight="1" x14ac:dyDescent="0.2">
      <x:c r="A35" s="51" t="s">
        <x:v>14</x:v>
      </x:c>
      <x:c r="B35" s="52"/>
      <x:c r="C35" s="38">
        <x:f>C31+C32+C33+C34</x:f>
        <x:v>3165000</x:v>
      </x:c>
      <x:c r="D35" s="35">
        <x:f>SUM(D31:D34)</x:f>
        <x:v>0</x:v>
      </x:c>
      <x:c r="E35" s="35">
        <x:f>SUM(E31:E34)</x:f>
        <x:v>3165000</x:v>
      </x:c>
      <x:c r="F35" s="39">
        <x:f>F31+F32+F33+F34</x:f>
        <x:v>3.1287000000000003</x:v>
      </x:c>
    </x:row>
    <x:row r="36" spans="1:6" s="45" customFormat="1" ht="30" customHeight="1" x14ac:dyDescent="0.2">
      <x:c r="A36" s="48"/>
      <x:c r="B36" s="53" t="s">
        <x:v>5</x:v>
      </x:c>
      <x:c r="C36" s="54">
        <x:f>C35+C29+C18+C22</x:f>
        <x:v>13374930</x:v>
      </x:c>
      <x:c r="D36" s="54">
        <x:f>D27+D21+D15</x:f>
        <x:v>1011545.0700000001</x:v>
      </x:c>
      <x:c r="E36" s="54">
        <x:f>E35+E29+E18</x:f>
        <x:v>12194276.129999999</x:v>
      </x:c>
      <x:c r="F36" s="46">
        <x:v>12.055099999999999</x:v>
      </x:c>
    </x:row>
    <x:row r="37" spans="1:6" x14ac:dyDescent="0.2">
      <x:c r="A37" s="65" t="s">
        <x:v>6</x:v>
      </x:c>
      <x:c r="B37" s="65"/>
      <x:c r="C37" s="65"/>
      <x:c r="D37" s="65"/>
      <x:c r="E37" s="65"/>
      <x:c r="F37" s="65"/>
    </x:row>
    <x:row r="38" spans="1:6" x14ac:dyDescent="0.2">
      <x:c r="A38" s="66"/>
      <x:c r="B38" s="66"/>
      <x:c r="C38" s="66"/>
      <x:c r="D38" s="66"/>
      <x:c r="E38" s="66"/>
      <x:c r="F38" s="66"/>
    </x:row>
    <x:row r="39" spans="1:6" x14ac:dyDescent="0.2">
      <x:c r="B39" s="8"/>
      <x:c r="D39" s="9"/>
      <x:c r="E39" s="9" t="s">
        <x:v>7</x:v>
      </x:c>
      <x:c r="F39" s="30"/>
    </x:row>
    <x:row r="40" spans="1:6" x14ac:dyDescent="0.2">
      <x:c r="B40" s="8"/>
      <x:c r="D40" s="9"/>
      <x:c r="E40" s="9"/>
      <x:c r="F40" s="30"/>
    </x:row>
    <x:row r="41" spans="1:6" x14ac:dyDescent="0.2">
      <x:c r="C41" s="19" t="s">
        <x:v>15</x:v>
      </x:c>
    </x:row>
    <x:row r="42" spans="1:6" x14ac:dyDescent="0.2">
      <x:c r="C42" s="21" t="s">
        <x:v>23</x:v>
      </x:c>
    </x:row>
    <x:row r="43" spans="1:6" x14ac:dyDescent="0.2">
      <x:c r="C43" s="43" t="s">
        <x:v>18</x:v>
      </x:c>
    </x:row>
    <x:row r="45" spans="1:6" x14ac:dyDescent="0.2">
      <x:c r="B45" s="10"/>
      <x:c r="D45" s="41"/>
      <x:c r="E45" s="41"/>
      <x:c r="F45" s="32"/>
    </x:row>
    <x:row r="46" spans="1:6" x14ac:dyDescent="0.2">
      <x:c r="B46" s="47" t="s">
        <x:v>58</x:v>
      </x:c>
      <x:c r="D46" s="63" t="s">
        <x:v>19</x:v>
      </x:c>
      <x:c r="E46" s="63"/>
      <x:c r="F46" s="33"/>
    </x:row>
    <x:row r="47" spans="1:6" x14ac:dyDescent="0.2">
      <x:c r="B47" s="42" t="s">
        <x:v>16</x:v>
      </x:c>
      <x:c r="D47" s="62" t="s">
        <x:v>17</x:v>
      </x:c>
      <x:c r="E47" s="62"/>
    </x:row>
    <x:row r="48" spans="1:6" x14ac:dyDescent="0.2">
      <x:c r="D48" s="41"/>
      <x:c r="E48" s="41"/>
    </x:row>
  </x:sheetData>
  <x:sheetProtection password="" sheet="1" objects="1" scenarios="1"/>
  <x:mergeCells count="5">
    <x:mergeCell ref="A3:B3"/>
    <x:mergeCell ref="A1:F1"/>
    <x:mergeCell ref="D47:E47"/>
    <x:mergeCell ref="D46:E46"/>
    <x:mergeCell ref="A37:F38"/>
  </x:mergeCells>
  <x:printOptions horizontalCentered="1"/>
  <x:pageMargins left="0.23622047244094491" right="0.35433070866141736" top="0.74803149606299213" bottom="0.74803149606299213" header="0.31496062992125984" footer="0.31496062992125984"/>
  <x:pageSetup fitToHeight="0" orientation="portrait" horizontalDpi="4294967293" verticalDpi="4294967293" r:id="rId1"/>
  <x:headerFooter>
    <x:oddHeader>&amp;R
Hoja &amp;P de 2</x:oddHeader>
    <x:oddFooter>ISAF-fae0356c-15ae-3938-c344-aa56c7447c3d
8/2/2019 9:45:16 AM</x:oddFooter>
    <x:evenFooter>ISAF-fae0356c-15ae-3938-c344-aa56c7447c3d
8/2/2019 9:45:16 AM</x:even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13</vt:lpstr>
      <vt:lpstr>'anexo 13'!Títulos_a_imprimir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cp:lastPrinted>2019-08-01T01:40:00Z</cp:lastPrinted>
  <dcterms:created xsi:type="dcterms:W3CDTF">2016-12-07T22:16:50Z</dcterms:created>
  <dcterms:modified xsi:type="dcterms:W3CDTF">2019-08-01T01:40:37Z</dcterms:modified>
</cp:coreProperties>
</file>